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w_workdir\david-m\d0198515\"/>
    </mc:Choice>
  </mc:AlternateContent>
  <bookViews>
    <workbookView xWindow="645" yWindow="90" windowWidth="16890" windowHeight="12690"/>
  </bookViews>
  <sheets>
    <sheet name="CUY176" sheetId="13" r:id="rId1"/>
  </sheets>
  <definedNames>
    <definedName name="_xlnm.Print_Area" localSheetId="0">'CUY176'!$A$3:$I$68</definedName>
  </definedNames>
  <calcPr calcId="162913"/>
</workbook>
</file>

<file path=xl/calcChain.xml><?xml version="1.0" encoding="utf-8"?>
<calcChain xmlns="http://schemas.openxmlformats.org/spreadsheetml/2006/main">
  <c r="C118" i="13" l="1"/>
  <c r="C121" i="13" s="1"/>
  <c r="E121" i="13" s="1"/>
  <c r="C119" i="13" l="1"/>
  <c r="C122" i="13" s="1"/>
  <c r="E122" i="13" s="1"/>
  <c r="G9" i="13"/>
  <c r="G8" i="13"/>
  <c r="C105" i="13" l="1"/>
  <c r="C108" i="13" s="1"/>
  <c r="E108" i="13" s="1"/>
  <c r="C106" i="13" l="1"/>
  <c r="C109" i="13" s="1"/>
  <c r="E109" i="13" s="1"/>
  <c r="C92" i="13" l="1"/>
  <c r="C78" i="13"/>
  <c r="C82" i="13" s="1"/>
  <c r="G7" i="13"/>
  <c r="E83" i="13" l="1"/>
  <c r="E82" i="13"/>
  <c r="C95" i="13"/>
  <c r="C93" i="13" s="1"/>
  <c r="C96" i="13"/>
  <c r="C79" i="13"/>
  <c r="C81" i="13"/>
  <c r="E81" i="13" s="1"/>
  <c r="E95" i="13" l="1"/>
  <c r="E96" i="13"/>
</calcChain>
</file>

<file path=xl/sharedStrings.xml><?xml version="1.0" encoding="utf-8"?>
<sst xmlns="http://schemas.openxmlformats.org/spreadsheetml/2006/main" count="309" uniqueCount="173">
  <si>
    <t>Structural Capacity</t>
  </si>
  <si>
    <t>Horizontal Alignment</t>
  </si>
  <si>
    <t>Transition (Taper Rates)</t>
  </si>
  <si>
    <t>Vertical Alignment</t>
  </si>
  <si>
    <t>Grades</t>
  </si>
  <si>
    <t>Stopping Sight Distance</t>
  </si>
  <si>
    <t>Pavement Cross Slopes</t>
  </si>
  <si>
    <t>Maximum Rate</t>
  </si>
  <si>
    <t>Position</t>
  </si>
  <si>
    <t>Controlling Item</t>
  </si>
  <si>
    <t>Normal Design Criteria</t>
  </si>
  <si>
    <t>Design Exception Required</t>
  </si>
  <si>
    <t>None</t>
  </si>
  <si>
    <t>Design Speed</t>
  </si>
  <si>
    <t>Posted Speed</t>
  </si>
  <si>
    <t>Design Functional Classification</t>
  </si>
  <si>
    <t>Comments</t>
  </si>
  <si>
    <t>√</t>
  </si>
  <si>
    <t>Existing Condition</t>
  </si>
  <si>
    <t>Proposed Condition</t>
  </si>
  <si>
    <t>Input Known Curve Paramters</t>
  </si>
  <si>
    <t>Include Sign</t>
  </si>
  <si>
    <t>Algebreic Difference in Grades</t>
  </si>
  <si>
    <t>K</t>
  </si>
  <si>
    <t>S&gt;L</t>
  </si>
  <si>
    <t>S&lt;L</t>
  </si>
  <si>
    <t>=Not Applicable</t>
  </si>
  <si>
    <t>SAG CURVE (Height of Headlight 2.0', Divergence 1^)</t>
  </si>
  <si>
    <t>Length Of Curve</t>
  </si>
  <si>
    <t>Grade 1</t>
  </si>
  <si>
    <t>Grade 2</t>
  </si>
  <si>
    <t>Graded Shoulder Width (w/ barrier)</t>
  </si>
  <si>
    <t>Bridge Width</t>
  </si>
  <si>
    <t>Cross Slope/Superelevation</t>
  </si>
  <si>
    <t>NONE</t>
  </si>
  <si>
    <t>NO</t>
  </si>
  <si>
    <t>Proposed Meets NDC</t>
  </si>
  <si>
    <t>CREST CURVE (Height of Eye 3.5', Height of Object 2.0')</t>
  </si>
  <si>
    <t>Length Of Curve (ft)</t>
  </si>
  <si>
    <t>Grade 1 (%)</t>
  </si>
  <si>
    <t>Grade 2 (%)</t>
  </si>
  <si>
    <t xml:space="preserve">Transition </t>
  </si>
  <si>
    <t>D -Directional Distribution)</t>
  </si>
  <si>
    <t>TRUCKS (24 hour B&amp;C)</t>
  </si>
  <si>
    <t>Td (% Trucks during DH)</t>
  </si>
  <si>
    <t>Truck ADT (Current)</t>
  </si>
  <si>
    <t>Truck ADT (Design Year)</t>
  </si>
  <si>
    <t xml:space="preserve">Truck DHV </t>
  </si>
  <si>
    <t>Right</t>
  </si>
  <si>
    <t>YES</t>
  </si>
  <si>
    <t>NHS</t>
  </si>
  <si>
    <t>Yes</t>
  </si>
  <si>
    <t>302-1</t>
  </si>
  <si>
    <t>Vertical Clearance</t>
  </si>
  <si>
    <t>Parapet Shape</t>
  </si>
  <si>
    <t>202-1</t>
  </si>
  <si>
    <t>Figure / Section</t>
  </si>
  <si>
    <t>301.1.4</t>
  </si>
  <si>
    <t>301-6</t>
  </si>
  <si>
    <t>202-4</t>
  </si>
  <si>
    <t>203-2</t>
  </si>
  <si>
    <t>BDM 304</t>
  </si>
  <si>
    <t>NJ &amp; SS</t>
  </si>
  <si>
    <t>SBR-1-13 &amp;
SBR-2-13</t>
  </si>
  <si>
    <t>BDM 301.4</t>
  </si>
  <si>
    <t>HS20-44</t>
  </si>
  <si>
    <t>HL-93 &amp; 
FWS</t>
  </si>
  <si>
    <t>15'-3" +/-</t>
  </si>
  <si>
    <t>Lane Width (Curve Widening)</t>
  </si>
  <si>
    <t>NA</t>
  </si>
  <si>
    <t>Guardrail/Barrier Offset</t>
  </si>
  <si>
    <t xml:space="preserve">Barrier Median Design, Use Urban Criteria. </t>
  </si>
  <si>
    <t>15'-7 3/8"</t>
  </si>
  <si>
    <t>16'-6"</t>
  </si>
  <si>
    <t>There are other routes in the area that provide a a vertical clearence of 16'-6" for overhead bridges.</t>
  </si>
  <si>
    <t>Maximum Deflections</t>
  </si>
  <si>
    <t>Maximum Grade Breaks</t>
  </si>
  <si>
    <t xml:space="preserve">Structures </t>
  </si>
  <si>
    <t xml:space="preserve">Maximum Degree of Curve Without a Spiral </t>
  </si>
  <si>
    <t>Maximum Degree of Curve</t>
  </si>
  <si>
    <t>DESIGN CRITERIA SUMMARY - RAMP J-14</t>
  </si>
  <si>
    <t>Current ADT (2025)</t>
  </si>
  <si>
    <t>Design Year ADT (2045)</t>
  </si>
  <si>
    <t>DHV (2045)</t>
  </si>
  <si>
    <t>P.I. Sta. 13+61.51</t>
  </si>
  <si>
    <t>P.I. Sta. 5+20.11</t>
  </si>
  <si>
    <t>16'-0"</t>
  </si>
  <si>
    <t>Left</t>
  </si>
  <si>
    <t>8'-0"</t>
  </si>
  <si>
    <t>4'-0"</t>
  </si>
  <si>
    <t>Lane Width (Total Traveled Way Width)</t>
  </si>
  <si>
    <t>303-1</t>
  </si>
  <si>
    <t>301-5c</t>
  </si>
  <si>
    <t>Curbed/Paved Shoulder Width</t>
  </si>
  <si>
    <t>6'-0"</t>
  </si>
  <si>
    <t>3'-0"</t>
  </si>
  <si>
    <t>6'-0" *</t>
  </si>
  <si>
    <t>* Note G: Concrete barrier may be placed at the edge of the paved shoulder when used in lieu of guardrail, but no closer than 4'.</t>
  </si>
  <si>
    <t>303-1/301-4</t>
  </si>
  <si>
    <t xml:space="preserve">1-16' Lane,6'' min. right shoulder, 3' min. left shoulder. </t>
  </si>
  <si>
    <t>25'-0"</t>
  </si>
  <si>
    <t>6°00'00" Max.</t>
  </si>
  <si>
    <t>Horizontal Sight Distance</t>
  </si>
  <si>
    <r>
      <t>360'</t>
    </r>
    <r>
      <rPr>
        <sz val="10"/>
        <rFont val="Calibri"/>
        <family val="2"/>
      </rPr>
      <t>±</t>
    </r>
  </si>
  <si>
    <t>201-2</t>
  </si>
  <si>
    <t>Reference section 105.2 of L&amp;D Manual, Vol. I and Section 207 of the Bridge Design Manual</t>
  </si>
  <si>
    <t>503-1</t>
  </si>
  <si>
    <t>Table 503-1 Note: Downgrades may exceed the table values by 2% but not exceed an 8% maximum.</t>
  </si>
  <si>
    <t>0.82%± Max.</t>
  </si>
  <si>
    <t>'0.82%± Max.</t>
  </si>
  <si>
    <t>5% Max.</t>
  </si>
  <si>
    <t>0.28% Max.</t>
  </si>
  <si>
    <t>Sag @ PVI Sta. 5+75</t>
  </si>
  <si>
    <t>Crest @ PVI Sta. 13+00</t>
  </si>
  <si>
    <t>295'</t>
  </si>
  <si>
    <t>404'</t>
  </si>
  <si>
    <t>50:1</t>
  </si>
  <si>
    <t>7'-2"</t>
  </si>
  <si>
    <t>3'-2"</t>
  </si>
  <si>
    <t>103.78'</t>
  </si>
  <si>
    <t>202-5</t>
  </si>
  <si>
    <t>65%  @ PT</t>
  </si>
  <si>
    <t>50% to 70% @ PT</t>
  </si>
  <si>
    <t>50% @ PC</t>
  </si>
  <si>
    <t>Transverse Section</t>
  </si>
  <si>
    <t>55-45-30 mph (Fig. 503-1)</t>
  </si>
  <si>
    <t>13'-0"</t>
  </si>
  <si>
    <t>Existing 6° Curve to be retained; DS = 55 mph. NDC based on 12'-0" lanes</t>
  </si>
  <si>
    <t>18'-0"</t>
  </si>
  <si>
    <t>8'-0"*</t>
  </si>
  <si>
    <t>26'-0"</t>
  </si>
  <si>
    <t>55:1</t>
  </si>
  <si>
    <t xml:space="preserve"> </t>
  </si>
  <si>
    <t xml:space="preserve">24°45'00" Max. </t>
  </si>
  <si>
    <t>202-11</t>
  </si>
  <si>
    <t>3°45'00" Max.</t>
  </si>
  <si>
    <t>NO*</t>
  </si>
  <si>
    <t>PCC between  2°30' and 6° curves. *Not a controlling design criteria.</t>
  </si>
  <si>
    <t>DS = 30 mph;Spirals not required for DS &lt; 50mph.</t>
  </si>
  <si>
    <t>495'</t>
  </si>
  <si>
    <t>Existing Geometry to be maintained; DS = 55 mph</t>
  </si>
  <si>
    <t>Upper Range Ramp DS = 55 mph</t>
  </si>
  <si>
    <t>Middle Range Ramp DS = 45 mph</t>
  </si>
  <si>
    <t>Lower Range Ramp DS = 30 mph</t>
  </si>
  <si>
    <t>DS = 30mph</t>
  </si>
  <si>
    <t>0°50'00"</t>
  </si>
  <si>
    <t>3°45'00"</t>
  </si>
  <si>
    <t>360'</t>
  </si>
  <si>
    <t>200'</t>
  </si>
  <si>
    <t>DS = 55 mph</t>
  </si>
  <si>
    <t>202-8</t>
  </si>
  <si>
    <t>149.78'</t>
  </si>
  <si>
    <t>6° 00' 00" Curve (0.048) to Tangent (0.016). *Not a controlling design criteria.</t>
  </si>
  <si>
    <t>DS = 45 mph/30 mph</t>
  </si>
  <si>
    <t>202-10</t>
  </si>
  <si>
    <t>94.81'</t>
  </si>
  <si>
    <t>201-1/203-6</t>
  </si>
  <si>
    <t>P.I. Sta. 13+41.93</t>
  </si>
  <si>
    <t>14°13'33" Max.</t>
  </si>
  <si>
    <t xml:space="preserve">Existing 14°13'33" Curve to be retained; DS = 30 mph. </t>
  </si>
  <si>
    <t>P.I. Sta. 12+49.93</t>
  </si>
  <si>
    <t>40°04'01" Max.</t>
  </si>
  <si>
    <t>Pavement width transitions from 18' @ Sta. 4+45.35 to 16' @ Sta. 5+45.35. *Not a controlling design criteria.</t>
  </si>
  <si>
    <t>Existing 14° Curve to be retained; DS = 30 mph &lt; 50 mph.  NDC based on 12'-0" lanes</t>
  </si>
  <si>
    <t>Existing 40°04'01" Curve to be retained; DS = 30 mph. * Design Speed &lt; 50mph.</t>
  </si>
  <si>
    <t>DS = 45mph; Presence of Highway is a mitigating factor. * Design Speed &lt; 50mph.</t>
  </si>
  <si>
    <t>Tangent (0.016) to 14°13'33" Curve (-0.016). 45 mph DS used to calculate transition NDC.</t>
  </si>
  <si>
    <t>DS = 30 mph</t>
  </si>
  <si>
    <t>50% @ PRC</t>
  </si>
  <si>
    <t>14°13'33" (0.016) to 40°04'01" Curve (-0.016). 30 mph DS used to calculate transition NDC.</t>
  </si>
  <si>
    <t>02-Urban Other Freeways and Expressways  (System Ramp)</t>
  </si>
  <si>
    <t xml:space="preserve">Existing 6° Curve to be retained; DS = 55 mph. L&amp;D Section 503.2 list three circumstances that require design exceptions for horizontal curvature on ramps. Situations 1. and 2. are not applicable. Situation 3.) For all other ramps that, at a minimum, do not provide the lower range design speed of Figure 503-1. The existing 6 degree curve exceeds the 30 mph degree of curvature in Fig. 202-2 of 24 degrees - 45 minutes.
</t>
  </si>
  <si>
    <t>503.2 and 202-2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</si>
</sst>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9" x14ac:knownFonts="1">
    <font>
      <sz val="10"/>
      <name val="Arial"/>
    </font>
    <font>
      <b/>
      <sz val="10"/>
      <name val="Arial"/>
      <family val="2"/>
    </font>
    <font>
      <sz val="10"/>
      <name val="Marlett"/>
      <charset val="2"/>
    </font>
    <font>
      <sz val="10"/>
      <name val="Arial"/>
      <family val="2"/>
    </font>
    <font>
      <i/>
      <sz val="10"/>
      <name val="Arial"/>
      <family val="2"/>
    </font>
    <font>
      <b/>
      <sz val="12"/>
      <name val="Arial Black"/>
      <family val="2"/>
    </font>
    <font>
      <b/>
      <sz val="16"/>
      <name val="Arial Black"/>
      <family val="2"/>
    </font>
    <font>
      <b/>
      <i/>
      <sz val="10"/>
      <name val="Arial"/>
      <family val="2"/>
    </font>
    <font>
      <sz val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3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3" borderId="0" xfId="0" applyFill="1"/>
    <xf numFmtId="164" fontId="3" fillId="0" borderId="0" xfId="0" applyNumberFormat="1" applyFont="1"/>
    <xf numFmtId="0" fontId="2" fillId="0" borderId="5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/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10" fontId="3" fillId="0" borderId="1" xfId="0" quotePrefix="1" applyNumberFormat="1" applyFont="1" applyBorder="1" applyAlignment="1">
      <alignment horizontal="center" vertical="center"/>
    </xf>
    <xf numFmtId="9" fontId="3" fillId="0" borderId="1" xfId="0" quotePrefix="1" applyNumberFormat="1" applyFont="1" applyBorder="1" applyAlignment="1">
      <alignment horizontal="center" vertical="center"/>
    </xf>
    <xf numFmtId="164" fontId="3" fillId="0" borderId="1" xfId="0" quotePrefix="1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0" xfId="0" applyBorder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10" fontId="0" fillId="0" borderId="1" xfId="0" quotePrefix="1" applyNumberFormat="1" applyBorder="1" applyAlignment="1">
      <alignment horizontal="center" vertical="center" wrapText="1"/>
    </xf>
    <xf numFmtId="0" fontId="4" fillId="4" borderId="10" xfId="0" applyFont="1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4" borderId="1" xfId="0" quotePrefix="1" applyFill="1" applyBorder="1" applyAlignment="1">
      <alignment horizontal="center" vertical="center"/>
    </xf>
    <xf numFmtId="0" fontId="0" fillId="4" borderId="1" xfId="0" quotePrefix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0" fillId="4" borderId="9" xfId="0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16" fontId="3" fillId="0" borderId="1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9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0" fillId="5" borderId="0" xfId="0" applyFill="1"/>
    <xf numFmtId="10" fontId="3" fillId="0" borderId="1" xfId="0" quotePrefix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0" fillId="0" borderId="17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0" applyFill="1"/>
    <xf numFmtId="0" fontId="0" fillId="0" borderId="0" xfId="0" applyFill="1" applyAlignment="1"/>
    <xf numFmtId="0" fontId="3" fillId="0" borderId="0" xfId="0" applyFont="1" applyFill="1" applyAlignment="1"/>
    <xf numFmtId="0" fontId="3" fillId="5" borderId="0" xfId="0" applyFont="1" applyFill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2" fontId="0" fillId="0" borderId="0" xfId="0" applyNumberFormat="1" applyAlignment="1"/>
    <xf numFmtId="0" fontId="3" fillId="0" borderId="15" xfId="0" applyFont="1" applyBorder="1" applyAlignment="1">
      <alignment vertical="center"/>
    </xf>
    <xf numFmtId="0" fontId="0" fillId="0" borderId="16" xfId="0" applyBorder="1" applyAlignment="1">
      <alignment vertical="center"/>
    </xf>
    <xf numFmtId="0" fontId="3" fillId="0" borderId="13" xfId="0" applyFont="1" applyBorder="1" applyAlignment="1">
      <alignment vertical="center"/>
    </xf>
    <xf numFmtId="0" fontId="0" fillId="0" borderId="14" xfId="0" applyBorder="1" applyAlignment="1">
      <alignment vertical="center"/>
    </xf>
    <xf numFmtId="0" fontId="3" fillId="0" borderId="13" xfId="0" applyFont="1" applyBorder="1" applyAlignment="1">
      <alignment horizontal="right" vertical="center"/>
    </xf>
    <xf numFmtId="0" fontId="0" fillId="0" borderId="14" xfId="0" applyBorder="1" applyAlignment="1">
      <alignment horizontal="right" vertical="center"/>
    </xf>
    <xf numFmtId="0" fontId="4" fillId="4" borderId="13" xfId="0" applyFont="1" applyFill="1" applyBorder="1" applyAlignment="1">
      <alignment vertical="center"/>
    </xf>
    <xf numFmtId="0" fontId="3" fillId="0" borderId="14" xfId="0" applyFont="1" applyBorder="1" applyAlignment="1">
      <alignment horizontal="right" vertical="center"/>
    </xf>
    <xf numFmtId="0" fontId="3" fillId="0" borderId="0" xfId="0" applyFont="1" applyFill="1" applyAlignment="1">
      <alignment horizontal="left"/>
    </xf>
    <xf numFmtId="0" fontId="0" fillId="0" borderId="0" xfId="0" applyFill="1" applyAlignment="1"/>
    <xf numFmtId="0" fontId="1" fillId="0" borderId="0" xfId="0" applyFont="1" applyAlignment="1">
      <alignment wrapText="1"/>
    </xf>
    <xf numFmtId="0" fontId="0" fillId="0" borderId="13" xfId="0" applyBorder="1" applyAlignment="1">
      <alignment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/>
    </xf>
    <xf numFmtId="0" fontId="3" fillId="0" borderId="13" xfId="0" applyFont="1" applyBorder="1" applyAlignment="1">
      <alignment vertical="center" wrapText="1"/>
    </xf>
    <xf numFmtId="0" fontId="0" fillId="0" borderId="14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3:O122"/>
  <sheetViews>
    <sheetView tabSelected="1" zoomScaleNormal="100" zoomScaleSheetLayoutView="100" workbookViewId="0">
      <pane ySplit="14" topLeftCell="A57" activePane="bottomLeft" state="frozen"/>
      <selection pane="bottomLeft" activeCell="I36" sqref="I36"/>
    </sheetView>
  </sheetViews>
  <sheetFormatPr defaultRowHeight="12.75" x14ac:dyDescent="0.2"/>
  <cols>
    <col min="1" max="1" width="14.85546875" customWidth="1"/>
    <col min="2" max="2" width="29.28515625" customWidth="1"/>
    <col min="3" max="3" width="11.7109375" customWidth="1"/>
    <col min="4" max="6" width="10.7109375" customWidth="1"/>
    <col min="7" max="7" width="11.7109375" customWidth="1"/>
    <col min="8" max="8" width="13.7109375" customWidth="1"/>
    <col min="9" max="9" width="50.7109375" style="13" customWidth="1"/>
    <col min="10" max="10" width="10.140625" customWidth="1"/>
  </cols>
  <sheetData>
    <row r="3" spans="1:10" x14ac:dyDescent="0.2">
      <c r="A3" s="2" t="s">
        <v>105</v>
      </c>
    </row>
    <row r="4" spans="1:10" x14ac:dyDescent="0.2">
      <c r="A4" s="1" t="s">
        <v>80</v>
      </c>
    </row>
    <row r="5" spans="1:10" x14ac:dyDescent="0.2">
      <c r="A5" s="1"/>
      <c r="B5" t="s">
        <v>15</v>
      </c>
      <c r="C5" s="66" t="s">
        <v>170</v>
      </c>
      <c r="D5" s="67"/>
      <c r="E5" s="67"/>
      <c r="F5" s="67"/>
      <c r="G5" s="67"/>
    </row>
    <row r="6" spans="1:10" x14ac:dyDescent="0.2">
      <c r="B6" s="62" t="s">
        <v>13</v>
      </c>
      <c r="C6" s="78" t="s">
        <v>125</v>
      </c>
      <c r="D6" s="79"/>
      <c r="E6" s="79"/>
      <c r="F6" s="79"/>
      <c r="G6" s="64"/>
      <c r="H6" s="63"/>
      <c r="I6" s="63"/>
      <c r="J6" s="63"/>
    </row>
    <row r="7" spans="1:10" x14ac:dyDescent="0.2">
      <c r="B7" t="s">
        <v>14</v>
      </c>
      <c r="C7">
        <v>60</v>
      </c>
      <c r="E7" s="69" t="s">
        <v>45</v>
      </c>
      <c r="F7" s="69"/>
      <c r="G7" s="15">
        <f>ROUNDUP(C12*C8,0)</f>
        <v>320</v>
      </c>
    </row>
    <row r="8" spans="1:10" x14ac:dyDescent="0.2">
      <c r="B8" s="2" t="s">
        <v>81</v>
      </c>
      <c r="C8" s="15">
        <v>8000</v>
      </c>
      <c r="D8" s="14"/>
      <c r="E8" s="69" t="s">
        <v>46</v>
      </c>
      <c r="F8" s="69"/>
      <c r="G8" s="15">
        <f>ROUNDUP(C12*C9,0)</f>
        <v>384</v>
      </c>
    </row>
    <row r="9" spans="1:10" ht="15" customHeight="1" x14ac:dyDescent="0.2">
      <c r="B9" s="2" t="s">
        <v>82</v>
      </c>
      <c r="C9" s="15">
        <v>9600</v>
      </c>
      <c r="D9" s="14"/>
      <c r="E9" s="69" t="s">
        <v>47</v>
      </c>
      <c r="F9" s="69"/>
      <c r="G9" s="15">
        <f>ROUNDUP(C13*C10,0)</f>
        <v>35</v>
      </c>
    </row>
    <row r="10" spans="1:10" x14ac:dyDescent="0.2">
      <c r="B10" s="2" t="s">
        <v>83</v>
      </c>
      <c r="C10" s="15">
        <v>870</v>
      </c>
      <c r="D10" s="14"/>
    </row>
    <row r="11" spans="1:10" x14ac:dyDescent="0.2">
      <c r="B11" t="s">
        <v>42</v>
      </c>
      <c r="C11" s="15">
        <v>1</v>
      </c>
      <c r="D11" s="14"/>
      <c r="E11" s="2" t="s">
        <v>50</v>
      </c>
      <c r="F11" s="2" t="s">
        <v>51</v>
      </c>
    </row>
    <row r="12" spans="1:10" x14ac:dyDescent="0.2">
      <c r="B12" t="s">
        <v>43</v>
      </c>
      <c r="C12" s="11">
        <v>0.04</v>
      </c>
      <c r="D12" s="14"/>
    </row>
    <row r="13" spans="1:10" ht="13.5" thickBot="1" x14ac:dyDescent="0.25">
      <c r="B13" t="s">
        <v>44</v>
      </c>
      <c r="C13" s="11">
        <v>0.04</v>
      </c>
      <c r="D13" s="14"/>
    </row>
    <row r="14" spans="1:10" ht="37.5" customHeight="1" x14ac:dyDescent="0.2">
      <c r="A14" s="82" t="s">
        <v>9</v>
      </c>
      <c r="B14" s="83"/>
      <c r="C14" s="41" t="s">
        <v>56</v>
      </c>
      <c r="D14" s="23" t="s">
        <v>18</v>
      </c>
      <c r="E14" s="23" t="s">
        <v>19</v>
      </c>
      <c r="F14" s="23" t="s">
        <v>10</v>
      </c>
      <c r="G14" s="23" t="s">
        <v>36</v>
      </c>
      <c r="H14" s="23" t="s">
        <v>11</v>
      </c>
      <c r="I14" s="21" t="s">
        <v>16</v>
      </c>
    </row>
    <row r="15" spans="1:10" ht="15" customHeight="1" x14ac:dyDescent="0.2">
      <c r="A15" s="76" t="s">
        <v>124</v>
      </c>
      <c r="B15" s="73"/>
      <c r="C15" s="27"/>
      <c r="D15" s="28"/>
      <c r="E15" s="28"/>
      <c r="F15" s="27"/>
      <c r="G15" s="29"/>
      <c r="H15" s="29"/>
      <c r="I15" s="30"/>
    </row>
    <row r="16" spans="1:10" ht="24.95" customHeight="1" x14ac:dyDescent="0.2">
      <c r="A16" s="72" t="s">
        <v>90</v>
      </c>
      <c r="B16" s="73"/>
      <c r="C16" s="16" t="s">
        <v>91</v>
      </c>
      <c r="D16" s="6" t="s">
        <v>86</v>
      </c>
      <c r="E16" s="6" t="s">
        <v>86</v>
      </c>
      <c r="F16" s="6" t="s">
        <v>86</v>
      </c>
      <c r="G16" s="32" t="s">
        <v>17</v>
      </c>
      <c r="H16" s="33"/>
      <c r="I16" s="40"/>
      <c r="J16" s="53"/>
    </row>
    <row r="17" spans="1:15" ht="41.45" customHeight="1" x14ac:dyDescent="0.2">
      <c r="A17" s="70" t="s">
        <v>68</v>
      </c>
      <c r="B17" s="71"/>
      <c r="C17" s="16" t="s">
        <v>92</v>
      </c>
      <c r="D17" s="4"/>
      <c r="E17" s="4"/>
      <c r="F17" s="6"/>
      <c r="G17" s="33"/>
      <c r="H17" s="33"/>
      <c r="I17" s="40"/>
      <c r="J17" s="65"/>
    </row>
    <row r="18" spans="1:15" ht="24.75" customHeight="1" x14ac:dyDescent="0.2">
      <c r="A18" s="74" t="s">
        <v>85</v>
      </c>
      <c r="B18" s="75"/>
      <c r="C18" s="16"/>
      <c r="D18" s="6" t="s">
        <v>86</v>
      </c>
      <c r="E18" s="6" t="s">
        <v>86</v>
      </c>
      <c r="F18" s="6" t="s">
        <v>126</v>
      </c>
      <c r="G18" s="32" t="s">
        <v>17</v>
      </c>
      <c r="H18" s="33"/>
      <c r="I18" s="40" t="s">
        <v>127</v>
      </c>
      <c r="J18" s="53"/>
    </row>
    <row r="19" spans="1:15" ht="25.5" customHeight="1" x14ac:dyDescent="0.2">
      <c r="A19" s="74" t="s">
        <v>84</v>
      </c>
      <c r="B19" s="75"/>
      <c r="C19" s="16"/>
      <c r="D19" s="6" t="s">
        <v>86</v>
      </c>
      <c r="E19" s="6" t="s">
        <v>86</v>
      </c>
      <c r="F19" s="6" t="s">
        <v>128</v>
      </c>
      <c r="G19" s="33" t="s">
        <v>35</v>
      </c>
      <c r="H19" s="33" t="s">
        <v>35</v>
      </c>
      <c r="I19" s="40" t="s">
        <v>163</v>
      </c>
      <c r="J19" s="53"/>
    </row>
    <row r="20" spans="1:15" ht="25.5" customHeight="1" x14ac:dyDescent="0.2">
      <c r="A20" s="22" t="s">
        <v>31</v>
      </c>
      <c r="B20" s="31"/>
      <c r="C20" s="16" t="s">
        <v>69</v>
      </c>
      <c r="D20" s="4"/>
      <c r="E20" s="4"/>
      <c r="F20" s="4"/>
      <c r="G20" s="32"/>
      <c r="H20" s="35"/>
      <c r="I20" s="40"/>
      <c r="J20" s="53"/>
    </row>
    <row r="21" spans="1:15" ht="24.95" customHeight="1" x14ac:dyDescent="0.2">
      <c r="A21" s="52" t="s">
        <v>93</v>
      </c>
      <c r="B21" s="31"/>
      <c r="C21" s="16" t="s">
        <v>91</v>
      </c>
      <c r="D21" s="4"/>
      <c r="E21" s="6"/>
      <c r="F21" s="6"/>
      <c r="G21" s="32"/>
      <c r="H21" s="35"/>
      <c r="I21" s="40"/>
      <c r="J21" s="53"/>
    </row>
    <row r="22" spans="1:15" ht="24.95" customHeight="1" x14ac:dyDescent="0.2">
      <c r="A22" s="74" t="s">
        <v>48</v>
      </c>
      <c r="B22" s="75"/>
      <c r="C22" s="16"/>
      <c r="D22" s="6" t="s">
        <v>117</v>
      </c>
      <c r="E22" s="6" t="s">
        <v>94</v>
      </c>
      <c r="F22" s="6" t="s">
        <v>94</v>
      </c>
      <c r="G22" s="32" t="s">
        <v>17</v>
      </c>
      <c r="H22" s="33"/>
      <c r="I22" s="40"/>
      <c r="J22" s="53"/>
    </row>
    <row r="23" spans="1:15" ht="24.95" customHeight="1" x14ac:dyDescent="0.2">
      <c r="A23" s="74" t="s">
        <v>87</v>
      </c>
      <c r="B23" s="75"/>
      <c r="C23" s="3"/>
      <c r="D23" s="6" t="s">
        <v>118</v>
      </c>
      <c r="E23" s="6" t="s">
        <v>89</v>
      </c>
      <c r="F23" s="6" t="s">
        <v>95</v>
      </c>
      <c r="G23" s="32" t="s">
        <v>17</v>
      </c>
      <c r="H23" s="33"/>
      <c r="I23" s="40" t="s">
        <v>71</v>
      </c>
      <c r="J23" s="53"/>
    </row>
    <row r="24" spans="1:15" ht="24.95" customHeight="1" x14ac:dyDescent="0.2">
      <c r="A24" s="72" t="s">
        <v>70</v>
      </c>
      <c r="B24" s="73"/>
      <c r="C24" s="16" t="s">
        <v>91</v>
      </c>
      <c r="D24" s="4"/>
      <c r="E24" s="4"/>
      <c r="F24" s="4"/>
      <c r="G24" s="32"/>
      <c r="H24" s="12"/>
      <c r="I24" s="36"/>
      <c r="J24" s="53"/>
    </row>
    <row r="25" spans="1:15" ht="39.950000000000003" customHeight="1" x14ac:dyDescent="0.2">
      <c r="A25" s="74" t="s">
        <v>48</v>
      </c>
      <c r="B25" s="75"/>
      <c r="C25" s="16"/>
      <c r="D25" s="6" t="s">
        <v>88</v>
      </c>
      <c r="E25" s="6" t="s">
        <v>94</v>
      </c>
      <c r="F25" s="6" t="s">
        <v>129</v>
      </c>
      <c r="G25" s="32" t="s">
        <v>17</v>
      </c>
      <c r="H25" s="51"/>
      <c r="I25" s="40" t="s">
        <v>97</v>
      </c>
      <c r="J25" s="53"/>
    </row>
    <row r="26" spans="1:15" ht="39.950000000000003" customHeight="1" x14ac:dyDescent="0.2">
      <c r="A26" s="74" t="s">
        <v>87</v>
      </c>
      <c r="B26" s="75"/>
      <c r="C26" s="3"/>
      <c r="D26" s="6" t="s">
        <v>89</v>
      </c>
      <c r="E26" s="6" t="s">
        <v>89</v>
      </c>
      <c r="F26" s="6" t="s">
        <v>96</v>
      </c>
      <c r="G26" s="32" t="s">
        <v>17</v>
      </c>
      <c r="H26" s="51"/>
      <c r="I26" s="40" t="s">
        <v>97</v>
      </c>
      <c r="J26" s="53"/>
    </row>
    <row r="27" spans="1:15" ht="15" customHeight="1" x14ac:dyDescent="0.2">
      <c r="A27" s="76" t="s">
        <v>77</v>
      </c>
      <c r="B27" s="73"/>
      <c r="C27" s="27"/>
      <c r="D27" s="28"/>
      <c r="E27" s="28"/>
      <c r="F27" s="27"/>
      <c r="G27" s="29"/>
      <c r="H27" s="29"/>
      <c r="I27" s="30"/>
      <c r="J27" s="53"/>
    </row>
    <row r="28" spans="1:15" ht="42.6" customHeight="1" x14ac:dyDescent="0.2">
      <c r="A28" s="84" t="s">
        <v>32</v>
      </c>
      <c r="B28" s="73"/>
      <c r="C28" s="49" t="s">
        <v>98</v>
      </c>
      <c r="D28" s="48" t="s">
        <v>130</v>
      </c>
      <c r="E28" s="48" t="s">
        <v>130</v>
      </c>
      <c r="F28" s="48" t="s">
        <v>100</v>
      </c>
      <c r="G28" s="32" t="s">
        <v>17</v>
      </c>
      <c r="H28" s="35"/>
      <c r="I28" s="44" t="s">
        <v>99</v>
      </c>
      <c r="J28" s="53"/>
    </row>
    <row r="29" spans="1:15" ht="24" customHeight="1" x14ac:dyDescent="0.2">
      <c r="A29" s="22" t="s">
        <v>0</v>
      </c>
      <c r="B29" s="31"/>
      <c r="C29" s="46" t="s">
        <v>64</v>
      </c>
      <c r="D29" s="47" t="s">
        <v>65</v>
      </c>
      <c r="E29" s="47" t="s">
        <v>66</v>
      </c>
      <c r="F29" s="47" t="s">
        <v>66</v>
      </c>
      <c r="G29" s="32" t="s">
        <v>17</v>
      </c>
      <c r="H29" s="37"/>
      <c r="I29" s="36"/>
      <c r="J29" s="53"/>
    </row>
    <row r="30" spans="1:15" ht="40.15" customHeight="1" x14ac:dyDescent="0.2">
      <c r="A30" s="72" t="s">
        <v>53</v>
      </c>
      <c r="B30" s="73"/>
      <c r="C30" s="46" t="s">
        <v>52</v>
      </c>
      <c r="D30" s="47" t="s">
        <v>67</v>
      </c>
      <c r="E30" s="49" t="s">
        <v>72</v>
      </c>
      <c r="F30" s="46" t="s">
        <v>73</v>
      </c>
      <c r="G30" s="33" t="s">
        <v>35</v>
      </c>
      <c r="H30" s="33" t="s">
        <v>35</v>
      </c>
      <c r="I30" s="44" t="s">
        <v>74</v>
      </c>
      <c r="J30" s="53"/>
    </row>
    <row r="31" spans="1:15" ht="24.95" customHeight="1" x14ac:dyDescent="0.2">
      <c r="A31" s="72" t="s">
        <v>54</v>
      </c>
      <c r="B31" s="73"/>
      <c r="C31" s="47" t="s">
        <v>61</v>
      </c>
      <c r="D31" s="47" t="s">
        <v>62</v>
      </c>
      <c r="E31" s="47" t="s">
        <v>63</v>
      </c>
      <c r="F31" s="47" t="s">
        <v>63</v>
      </c>
      <c r="G31" s="32" t="s">
        <v>17</v>
      </c>
      <c r="H31" s="37"/>
      <c r="I31" s="36"/>
      <c r="J31" s="53"/>
      <c r="O31" t="s">
        <v>132</v>
      </c>
    </row>
    <row r="32" spans="1:15" ht="15" customHeight="1" x14ac:dyDescent="0.2">
      <c r="A32" s="25" t="s">
        <v>1</v>
      </c>
      <c r="B32" s="26"/>
      <c r="C32" s="27"/>
      <c r="D32" s="28"/>
      <c r="E32" s="28"/>
      <c r="F32" s="27"/>
      <c r="G32" s="29"/>
      <c r="H32" s="29"/>
      <c r="I32" s="30"/>
      <c r="J32" s="53"/>
    </row>
    <row r="33" spans="1:10" ht="24.95" customHeight="1" x14ac:dyDescent="0.2">
      <c r="A33" s="81" t="s">
        <v>75</v>
      </c>
      <c r="B33" s="73"/>
      <c r="C33" s="16" t="s">
        <v>55</v>
      </c>
      <c r="D33" s="6" t="s">
        <v>34</v>
      </c>
      <c r="E33" s="16" t="s">
        <v>34</v>
      </c>
      <c r="F33" s="16" t="s">
        <v>145</v>
      </c>
      <c r="G33" s="32" t="s">
        <v>17</v>
      </c>
      <c r="H33" s="37"/>
      <c r="I33" s="36"/>
      <c r="J33" s="53"/>
    </row>
    <row r="34" spans="1:10" ht="36.75" customHeight="1" x14ac:dyDescent="0.2">
      <c r="A34" s="81" t="s">
        <v>2</v>
      </c>
      <c r="B34" s="73"/>
      <c r="C34" s="16" t="s">
        <v>57</v>
      </c>
      <c r="D34" s="50" t="s">
        <v>116</v>
      </c>
      <c r="E34" s="50" t="s">
        <v>116</v>
      </c>
      <c r="F34" s="50" t="s">
        <v>131</v>
      </c>
      <c r="G34" s="33" t="s">
        <v>35</v>
      </c>
      <c r="H34" s="33" t="s">
        <v>136</v>
      </c>
      <c r="I34" s="40" t="s">
        <v>162</v>
      </c>
      <c r="J34" s="53"/>
    </row>
    <row r="35" spans="1:10" ht="24.95" customHeight="1" x14ac:dyDescent="0.2">
      <c r="A35" s="72" t="s">
        <v>79</v>
      </c>
      <c r="B35" s="73"/>
      <c r="C35" s="4" t="s">
        <v>172</v>
      </c>
      <c r="D35" s="6"/>
      <c r="E35" s="6"/>
      <c r="F35" s="16"/>
      <c r="G35" s="33"/>
      <c r="H35" s="33"/>
      <c r="I35" s="36"/>
      <c r="J35" s="53"/>
    </row>
    <row r="36" spans="1:10" ht="96.75" customHeight="1" x14ac:dyDescent="0.2">
      <c r="A36" s="74" t="s">
        <v>85</v>
      </c>
      <c r="B36" s="75"/>
      <c r="C36" s="3"/>
      <c r="D36" s="6" t="s">
        <v>101</v>
      </c>
      <c r="E36" s="6" t="s">
        <v>101</v>
      </c>
      <c r="F36" s="6" t="s">
        <v>135</v>
      </c>
      <c r="G36" s="33" t="s">
        <v>35</v>
      </c>
      <c r="H36" s="33" t="s">
        <v>35</v>
      </c>
      <c r="I36" s="40" t="s">
        <v>171</v>
      </c>
      <c r="J36" s="53"/>
    </row>
    <row r="37" spans="1:10" ht="34.5" customHeight="1" x14ac:dyDescent="0.2">
      <c r="A37" s="74" t="s">
        <v>160</v>
      </c>
      <c r="B37" s="75"/>
      <c r="C37" s="3"/>
      <c r="D37" s="6" t="s">
        <v>158</v>
      </c>
      <c r="E37" s="6" t="s">
        <v>158</v>
      </c>
      <c r="F37" s="6" t="s">
        <v>133</v>
      </c>
      <c r="G37" s="33" t="s">
        <v>17</v>
      </c>
      <c r="H37" s="33"/>
      <c r="I37" s="40" t="s">
        <v>159</v>
      </c>
      <c r="J37" s="53"/>
    </row>
    <row r="38" spans="1:10" ht="34.5" customHeight="1" x14ac:dyDescent="0.2">
      <c r="A38" s="74" t="s">
        <v>157</v>
      </c>
      <c r="B38" s="75"/>
      <c r="C38" s="3"/>
      <c r="D38" s="6" t="s">
        <v>161</v>
      </c>
      <c r="E38" s="6" t="s">
        <v>161</v>
      </c>
      <c r="F38" s="6" t="s">
        <v>133</v>
      </c>
      <c r="G38" s="33" t="s">
        <v>35</v>
      </c>
      <c r="H38" s="33" t="s">
        <v>136</v>
      </c>
      <c r="I38" s="40" t="s">
        <v>164</v>
      </c>
      <c r="J38" s="53"/>
    </row>
    <row r="39" spans="1:10" ht="34.15" customHeight="1" x14ac:dyDescent="0.2">
      <c r="A39" s="85" t="s">
        <v>78</v>
      </c>
      <c r="B39" s="86"/>
      <c r="C39" s="3" t="s">
        <v>134</v>
      </c>
      <c r="D39" s="6"/>
      <c r="E39" s="6"/>
      <c r="F39" s="6"/>
      <c r="G39" s="33"/>
      <c r="H39" s="33"/>
      <c r="I39" s="40"/>
      <c r="J39" s="53"/>
    </row>
    <row r="40" spans="1:10" ht="34.15" customHeight="1" x14ac:dyDescent="0.2">
      <c r="A40" s="74" t="s">
        <v>85</v>
      </c>
      <c r="B40" s="75"/>
      <c r="C40" s="3"/>
      <c r="D40" s="6" t="s">
        <v>101</v>
      </c>
      <c r="E40" s="6" t="s">
        <v>101</v>
      </c>
      <c r="F40" s="6" t="s">
        <v>146</v>
      </c>
      <c r="G40" s="33" t="s">
        <v>35</v>
      </c>
      <c r="H40" s="33" t="s">
        <v>136</v>
      </c>
      <c r="I40" s="40" t="s">
        <v>137</v>
      </c>
      <c r="J40" s="53"/>
    </row>
    <row r="41" spans="1:10" ht="34.15" customHeight="1" x14ac:dyDescent="0.2">
      <c r="A41" s="74" t="s">
        <v>160</v>
      </c>
      <c r="B41" s="75"/>
      <c r="C41" s="3"/>
      <c r="D41" s="6" t="s">
        <v>158</v>
      </c>
      <c r="E41" s="6" t="s">
        <v>158</v>
      </c>
      <c r="F41" s="6" t="s">
        <v>133</v>
      </c>
      <c r="G41" s="12"/>
      <c r="H41" s="12"/>
      <c r="I41" s="40" t="s">
        <v>138</v>
      </c>
      <c r="J41" s="53"/>
    </row>
    <row r="42" spans="1:10" ht="34.15" customHeight="1" x14ac:dyDescent="0.2">
      <c r="A42" s="74" t="s">
        <v>157</v>
      </c>
      <c r="B42" s="75"/>
      <c r="C42" s="3"/>
      <c r="D42" s="6" t="s">
        <v>161</v>
      </c>
      <c r="E42" s="6" t="s">
        <v>161</v>
      </c>
      <c r="F42" s="6" t="s">
        <v>133</v>
      </c>
      <c r="G42" s="12"/>
      <c r="H42" s="12"/>
      <c r="I42" s="40" t="s">
        <v>138</v>
      </c>
      <c r="J42" s="53"/>
    </row>
    <row r="43" spans="1:10" ht="34.5" customHeight="1" x14ac:dyDescent="0.2">
      <c r="A43" s="52" t="s">
        <v>102</v>
      </c>
      <c r="B43" s="31"/>
      <c r="C43" s="17" t="s">
        <v>104</v>
      </c>
      <c r="D43" s="6" t="s">
        <v>103</v>
      </c>
      <c r="E43" s="6" t="s">
        <v>103</v>
      </c>
      <c r="F43" s="16" t="s">
        <v>139</v>
      </c>
      <c r="G43" s="33" t="s">
        <v>35</v>
      </c>
      <c r="H43" s="33" t="s">
        <v>49</v>
      </c>
      <c r="I43" s="40" t="s">
        <v>140</v>
      </c>
      <c r="J43" s="53"/>
    </row>
    <row r="44" spans="1:10" ht="15" customHeight="1" x14ac:dyDescent="0.2">
      <c r="A44" s="25" t="s">
        <v>3</v>
      </c>
      <c r="B44" s="26"/>
      <c r="C44" s="27"/>
      <c r="D44" s="28"/>
      <c r="E44" s="28"/>
      <c r="F44" s="27"/>
      <c r="G44" s="29"/>
      <c r="H44" s="29"/>
      <c r="I44" s="30"/>
      <c r="J44" s="53"/>
    </row>
    <row r="45" spans="1:10" ht="24.95" customHeight="1" x14ac:dyDescent="0.2">
      <c r="A45" s="72" t="s">
        <v>76</v>
      </c>
      <c r="B45" s="73"/>
      <c r="C45" s="5" t="s">
        <v>60</v>
      </c>
      <c r="D45" s="20" t="s">
        <v>12</v>
      </c>
      <c r="E45" s="20" t="s">
        <v>12</v>
      </c>
      <c r="F45" s="18">
        <v>2.5000000000000001E-3</v>
      </c>
      <c r="G45" s="32" t="s">
        <v>17</v>
      </c>
      <c r="H45" s="37"/>
      <c r="I45" s="36"/>
      <c r="J45" s="53"/>
    </row>
    <row r="46" spans="1:10" ht="39" customHeight="1" x14ac:dyDescent="0.2">
      <c r="A46" s="81" t="s">
        <v>4</v>
      </c>
      <c r="B46" s="73"/>
      <c r="C46" s="17" t="s">
        <v>106</v>
      </c>
      <c r="D46" s="54"/>
      <c r="E46" s="54"/>
      <c r="F46" s="19"/>
      <c r="G46" s="33"/>
      <c r="H46" s="12"/>
      <c r="I46" s="34" t="s">
        <v>107</v>
      </c>
      <c r="J46" s="53"/>
    </row>
    <row r="47" spans="1:10" ht="34.35" customHeight="1" x14ac:dyDescent="0.2">
      <c r="A47" s="74" t="s">
        <v>141</v>
      </c>
      <c r="B47" s="77"/>
      <c r="C47" s="5"/>
      <c r="D47" s="54" t="s">
        <v>108</v>
      </c>
      <c r="E47" s="24" t="s">
        <v>109</v>
      </c>
      <c r="F47" s="19">
        <v>0.05</v>
      </c>
      <c r="G47" s="32" t="s">
        <v>17</v>
      </c>
      <c r="H47" s="33"/>
      <c r="I47" s="40"/>
      <c r="J47" s="53"/>
    </row>
    <row r="48" spans="1:10" ht="34.35" customHeight="1" x14ac:dyDescent="0.2">
      <c r="A48" s="74" t="s">
        <v>142</v>
      </c>
      <c r="B48" s="77"/>
      <c r="C48" s="5"/>
      <c r="D48" s="54" t="s">
        <v>110</v>
      </c>
      <c r="E48" s="54" t="s">
        <v>110</v>
      </c>
      <c r="F48" s="19">
        <v>0.05</v>
      </c>
      <c r="G48" s="32" t="s">
        <v>17</v>
      </c>
      <c r="H48" s="33"/>
      <c r="I48" s="40"/>
      <c r="J48" s="53"/>
    </row>
    <row r="49" spans="1:14" ht="34.35" customHeight="1" x14ac:dyDescent="0.2">
      <c r="A49" s="74" t="s">
        <v>143</v>
      </c>
      <c r="B49" s="77"/>
      <c r="C49" s="5"/>
      <c r="D49" s="54" t="s">
        <v>111</v>
      </c>
      <c r="E49" s="54" t="s">
        <v>111</v>
      </c>
      <c r="F49" s="19">
        <v>7.0000000000000007E-2</v>
      </c>
      <c r="G49" s="32" t="s">
        <v>17</v>
      </c>
      <c r="H49" s="33"/>
      <c r="I49" s="40"/>
      <c r="J49" s="53"/>
    </row>
    <row r="50" spans="1:14" ht="24.95" customHeight="1" x14ac:dyDescent="0.2">
      <c r="A50" s="22" t="s">
        <v>5</v>
      </c>
      <c r="B50" s="31"/>
      <c r="C50" s="17" t="s">
        <v>156</v>
      </c>
      <c r="D50" s="16"/>
      <c r="E50" s="6"/>
      <c r="F50" s="16"/>
      <c r="G50" s="32"/>
      <c r="H50" s="33"/>
      <c r="I50" s="34"/>
      <c r="J50" s="53"/>
    </row>
    <row r="51" spans="1:14" ht="24.95" customHeight="1" x14ac:dyDescent="0.2">
      <c r="A51" s="74" t="s">
        <v>112</v>
      </c>
      <c r="B51" s="75"/>
      <c r="C51" s="5"/>
      <c r="D51" s="16" t="s">
        <v>114</v>
      </c>
      <c r="E51" s="16" t="s">
        <v>114</v>
      </c>
      <c r="F51" s="16" t="s">
        <v>147</v>
      </c>
      <c r="G51" s="33" t="s">
        <v>35</v>
      </c>
      <c r="H51" s="33" t="s">
        <v>136</v>
      </c>
      <c r="I51" s="44" t="s">
        <v>165</v>
      </c>
      <c r="J51" s="53"/>
    </row>
    <row r="52" spans="1:14" ht="24.95" customHeight="1" x14ac:dyDescent="0.2">
      <c r="A52" s="74" t="s">
        <v>113</v>
      </c>
      <c r="B52" s="75"/>
      <c r="C52" s="5"/>
      <c r="D52" s="16" t="s">
        <v>115</v>
      </c>
      <c r="E52" s="16" t="s">
        <v>115</v>
      </c>
      <c r="F52" s="16" t="s">
        <v>148</v>
      </c>
      <c r="G52" s="32" t="s">
        <v>17</v>
      </c>
      <c r="H52" s="33"/>
      <c r="I52" s="44" t="s">
        <v>144</v>
      </c>
      <c r="J52" s="53"/>
    </row>
    <row r="53" spans="1:14" ht="15" customHeight="1" x14ac:dyDescent="0.2">
      <c r="A53" s="25" t="s">
        <v>33</v>
      </c>
      <c r="B53" s="26"/>
      <c r="C53" s="27"/>
      <c r="D53" s="28"/>
      <c r="E53" s="28"/>
      <c r="F53" s="27"/>
      <c r="G53" s="29"/>
      <c r="H53" s="29"/>
      <c r="I53" s="30"/>
      <c r="J53" s="53"/>
    </row>
    <row r="54" spans="1:14" ht="21.75" customHeight="1" x14ac:dyDescent="0.2">
      <c r="A54" s="22" t="s">
        <v>6</v>
      </c>
      <c r="B54" s="31"/>
      <c r="C54" s="17" t="s">
        <v>58</v>
      </c>
      <c r="D54" s="5">
        <v>1.5599999999999999E-2</v>
      </c>
      <c r="E54" s="17">
        <v>1.6E-2</v>
      </c>
      <c r="F54" s="17">
        <v>1.6E-2</v>
      </c>
      <c r="G54" s="32" t="s">
        <v>17</v>
      </c>
      <c r="H54" s="37"/>
      <c r="I54" s="36"/>
      <c r="J54" s="62"/>
      <c r="N54" s="2"/>
    </row>
    <row r="55" spans="1:14" ht="21.75" customHeight="1" x14ac:dyDescent="0.2">
      <c r="A55" s="74" t="s">
        <v>85</v>
      </c>
      <c r="B55" s="75"/>
      <c r="C55" s="17"/>
      <c r="D55" s="5"/>
      <c r="E55" s="17"/>
      <c r="F55" s="17"/>
      <c r="G55" s="32"/>
      <c r="H55" s="37"/>
      <c r="I55" s="40" t="s">
        <v>149</v>
      </c>
      <c r="J55" s="62"/>
      <c r="N55" s="2"/>
    </row>
    <row r="56" spans="1:14" ht="21.75" customHeight="1" x14ac:dyDescent="0.2">
      <c r="A56" s="58"/>
      <c r="B56" s="55" t="s">
        <v>7</v>
      </c>
      <c r="C56" s="16" t="s">
        <v>150</v>
      </c>
      <c r="D56" s="6">
        <v>4.8000000000000001E-2</v>
      </c>
      <c r="E56" s="6">
        <v>4.8000000000000001E-2</v>
      </c>
      <c r="F56" s="6">
        <v>0.06</v>
      </c>
      <c r="G56" s="32" t="s">
        <v>17</v>
      </c>
      <c r="H56" s="37"/>
      <c r="I56" s="40"/>
      <c r="J56" s="62"/>
      <c r="N56" s="2"/>
    </row>
    <row r="57" spans="1:14" ht="34.35" customHeight="1" x14ac:dyDescent="0.2">
      <c r="A57" s="59"/>
      <c r="B57" s="56" t="s">
        <v>41</v>
      </c>
      <c r="C57" s="5" t="s">
        <v>59</v>
      </c>
      <c r="D57" s="6" t="s">
        <v>119</v>
      </c>
      <c r="E57" s="6" t="s">
        <v>119</v>
      </c>
      <c r="F57" s="6" t="s">
        <v>151</v>
      </c>
      <c r="G57" s="33" t="s">
        <v>35</v>
      </c>
      <c r="H57" s="33" t="s">
        <v>136</v>
      </c>
      <c r="I57" s="44" t="s">
        <v>152</v>
      </c>
      <c r="J57" s="62"/>
      <c r="N57" s="2"/>
    </row>
    <row r="58" spans="1:14" ht="34.35" customHeight="1" thickBot="1" x14ac:dyDescent="0.25">
      <c r="A58" s="60"/>
      <c r="B58" s="57" t="s">
        <v>8</v>
      </c>
      <c r="C58" s="43" t="s">
        <v>120</v>
      </c>
      <c r="D58" s="42" t="s">
        <v>121</v>
      </c>
      <c r="E58" s="42" t="s">
        <v>121</v>
      </c>
      <c r="F58" s="42" t="s">
        <v>122</v>
      </c>
      <c r="G58" s="39" t="s">
        <v>17</v>
      </c>
      <c r="H58" s="38"/>
      <c r="I58" s="45"/>
      <c r="J58" s="62"/>
      <c r="N58" s="2"/>
    </row>
    <row r="59" spans="1:14" ht="27" customHeight="1" x14ac:dyDescent="0.2">
      <c r="A59" s="74" t="s">
        <v>160</v>
      </c>
      <c r="B59" s="75"/>
      <c r="C59" s="17"/>
      <c r="D59" s="5"/>
      <c r="E59" s="17"/>
      <c r="F59" s="17"/>
      <c r="G59" s="32"/>
      <c r="H59" s="37"/>
      <c r="I59" s="40" t="s">
        <v>153</v>
      </c>
      <c r="J59" s="62"/>
      <c r="N59" s="2"/>
    </row>
    <row r="60" spans="1:14" ht="27" customHeight="1" x14ac:dyDescent="0.2">
      <c r="A60" s="58"/>
      <c r="B60" s="55" t="s">
        <v>7</v>
      </c>
      <c r="C60" s="16" t="s">
        <v>154</v>
      </c>
      <c r="D60" s="6">
        <v>1.5599999999999999E-2</v>
      </c>
      <c r="E60" s="6">
        <v>1.6E-2</v>
      </c>
      <c r="F60" s="6">
        <v>0.06</v>
      </c>
      <c r="G60" s="32" t="s">
        <v>17</v>
      </c>
      <c r="H60" s="37"/>
      <c r="I60" s="40"/>
      <c r="J60" s="62"/>
      <c r="N60" s="2"/>
    </row>
    <row r="61" spans="1:14" ht="27" customHeight="1" x14ac:dyDescent="0.2">
      <c r="A61" s="59"/>
      <c r="B61" s="56" t="s">
        <v>41</v>
      </c>
      <c r="C61" s="5" t="s">
        <v>59</v>
      </c>
      <c r="D61" s="6">
        <v>149.76</v>
      </c>
      <c r="E61" s="6">
        <v>149.76</v>
      </c>
      <c r="F61" s="6" t="s">
        <v>155</v>
      </c>
      <c r="G61" s="32" t="s">
        <v>17</v>
      </c>
      <c r="H61" s="37"/>
      <c r="I61" s="44" t="s">
        <v>166</v>
      </c>
      <c r="J61" s="62"/>
      <c r="N61" s="2"/>
    </row>
    <row r="62" spans="1:14" ht="34.35" customHeight="1" thickBot="1" x14ac:dyDescent="0.25">
      <c r="A62" s="60"/>
      <c r="B62" s="57" t="s">
        <v>8</v>
      </c>
      <c r="C62" s="43" t="s">
        <v>120</v>
      </c>
      <c r="D62" s="42" t="s">
        <v>123</v>
      </c>
      <c r="E62" s="42" t="s">
        <v>123</v>
      </c>
      <c r="F62" s="42" t="s">
        <v>122</v>
      </c>
      <c r="G62" s="39" t="s">
        <v>17</v>
      </c>
      <c r="H62" s="38"/>
      <c r="I62" s="45"/>
      <c r="J62" s="62"/>
      <c r="N62" s="2"/>
    </row>
    <row r="63" spans="1:14" ht="34.35" customHeight="1" x14ac:dyDescent="0.2">
      <c r="A63" s="74" t="s">
        <v>157</v>
      </c>
      <c r="B63" s="75"/>
      <c r="C63" s="17"/>
      <c r="D63" s="5"/>
      <c r="E63" s="17"/>
      <c r="F63" s="17"/>
      <c r="G63" s="32"/>
      <c r="H63" s="37"/>
      <c r="I63" s="40" t="s">
        <v>167</v>
      </c>
      <c r="J63" s="62"/>
      <c r="N63" s="2"/>
    </row>
    <row r="64" spans="1:14" ht="34.35" customHeight="1" x14ac:dyDescent="0.2">
      <c r="A64" s="58"/>
      <c r="B64" s="55" t="s">
        <v>7</v>
      </c>
      <c r="C64" s="16" t="s">
        <v>154</v>
      </c>
      <c r="D64" s="6">
        <v>1.6E-2</v>
      </c>
      <c r="E64" s="6">
        <v>1.6E-2</v>
      </c>
      <c r="F64" s="6">
        <v>0.06</v>
      </c>
      <c r="G64" s="32" t="s">
        <v>17</v>
      </c>
      <c r="H64" s="37"/>
      <c r="I64" s="40"/>
      <c r="J64" s="62"/>
      <c r="N64" s="2"/>
    </row>
    <row r="65" spans="1:14" ht="34.35" customHeight="1" x14ac:dyDescent="0.2">
      <c r="A65" s="59"/>
      <c r="B65" s="56" t="s">
        <v>41</v>
      </c>
      <c r="C65" s="5" t="s">
        <v>59</v>
      </c>
      <c r="D65" s="6">
        <v>77.849999999999994</v>
      </c>
      <c r="E65" s="6">
        <v>77.849999999999994</v>
      </c>
      <c r="F65" s="6">
        <v>77.569999999999993</v>
      </c>
      <c r="G65" s="32" t="s">
        <v>17</v>
      </c>
      <c r="H65" s="37"/>
      <c r="I65" s="44" t="s">
        <v>169</v>
      </c>
      <c r="J65" s="62"/>
      <c r="N65" s="2"/>
    </row>
    <row r="66" spans="1:14" ht="34.35" customHeight="1" thickBot="1" x14ac:dyDescent="0.25">
      <c r="A66" s="60"/>
      <c r="B66" s="57" t="s">
        <v>8</v>
      </c>
      <c r="C66" s="43" t="s">
        <v>120</v>
      </c>
      <c r="D66" s="42" t="s">
        <v>168</v>
      </c>
      <c r="E66" s="42" t="s">
        <v>168</v>
      </c>
      <c r="F66" s="42" t="s">
        <v>122</v>
      </c>
      <c r="G66" s="39" t="s">
        <v>17</v>
      </c>
      <c r="H66" s="38"/>
      <c r="I66" s="45"/>
      <c r="J66" s="62"/>
      <c r="N66" s="2"/>
    </row>
    <row r="67" spans="1:14" x14ac:dyDescent="0.2">
      <c r="I67" s="13" t="s">
        <v>132</v>
      </c>
      <c r="N67" s="2"/>
    </row>
    <row r="68" spans="1:14" ht="23.25" customHeight="1" x14ac:dyDescent="0.2">
      <c r="A68" s="12"/>
      <c r="B68" s="61" t="s">
        <v>26</v>
      </c>
      <c r="N68" s="2"/>
    </row>
    <row r="69" spans="1:14" x14ac:dyDescent="0.2">
      <c r="N69" s="2"/>
    </row>
    <row r="70" spans="1:14" x14ac:dyDescent="0.2">
      <c r="A70" s="1"/>
      <c r="N70" s="2"/>
    </row>
    <row r="71" spans="1:14" ht="12.75" customHeight="1" x14ac:dyDescent="0.2">
      <c r="C71" s="68" t="s">
        <v>27</v>
      </c>
      <c r="D71" s="67"/>
      <c r="E71" s="67"/>
      <c r="F71" s="67"/>
      <c r="G71" s="67"/>
      <c r="N71" s="2"/>
    </row>
    <row r="72" spans="1:14" ht="13.5" thickBot="1" x14ac:dyDescent="0.25">
      <c r="C72" s="1"/>
    </row>
    <row r="73" spans="1:14" x14ac:dyDescent="0.2">
      <c r="C73" s="7">
        <v>250</v>
      </c>
      <c r="D73" t="s">
        <v>28</v>
      </c>
    </row>
    <row r="74" spans="1:14" x14ac:dyDescent="0.2">
      <c r="C74" s="8">
        <v>0.78</v>
      </c>
      <c r="D74" t="s">
        <v>29</v>
      </c>
      <c r="E74" t="s">
        <v>21</v>
      </c>
    </row>
    <row r="75" spans="1:14" ht="13.5" thickBot="1" x14ac:dyDescent="0.25">
      <c r="C75" s="9">
        <v>5</v>
      </c>
      <c r="D75" t="s">
        <v>30</v>
      </c>
      <c r="E75" t="s">
        <v>21</v>
      </c>
    </row>
    <row r="78" spans="1:14" x14ac:dyDescent="0.2">
      <c r="C78" s="10">
        <f>ABS(C74-C75)</f>
        <v>4.22</v>
      </c>
      <c r="D78" t="s">
        <v>22</v>
      </c>
    </row>
    <row r="79" spans="1:14" x14ac:dyDescent="0.2">
      <c r="C79" s="10">
        <f>ROUND(C73/C78,2)</f>
        <v>59.24</v>
      </c>
      <c r="D79" t="s">
        <v>23</v>
      </c>
    </row>
    <row r="80" spans="1:14" x14ac:dyDescent="0.2">
      <c r="D80" s="1" t="s">
        <v>5</v>
      </c>
    </row>
    <row r="81" spans="3:7" x14ac:dyDescent="0.2">
      <c r="C81" s="10">
        <f>((C78*C73)+400)/(2*C78-3.5)</f>
        <v>294.5344129554656</v>
      </c>
      <c r="D81" t="s">
        <v>24</v>
      </c>
      <c r="E81" s="1" t="str">
        <f>+IF(C81&gt;C73,"USE","")</f>
        <v>USE</v>
      </c>
    </row>
    <row r="82" spans="3:7" x14ac:dyDescent="0.2">
      <c r="C82" s="10">
        <f>(3.5*C73+SQRT(12.25*C73*C73+1600*C78*C73))/(2*C78)</f>
        <v>289.26600948010207</v>
      </c>
      <c r="D82" t="s">
        <v>25</v>
      </c>
      <c r="E82" s="1" t="str">
        <f>+IF(C82&lt;C73,"USE","")</f>
        <v/>
      </c>
    </row>
    <row r="83" spans="3:7" x14ac:dyDescent="0.2">
      <c r="C83" s="10"/>
      <c r="E83" s="1" t="str">
        <f>+IF(C78&lt;1.75,"SSD NOT RESTRICTED BY CURVE","")</f>
        <v/>
      </c>
    </row>
    <row r="84" spans="3:7" ht="12.75" customHeight="1" x14ac:dyDescent="0.2"/>
    <row r="85" spans="3:7" x14ac:dyDescent="0.2">
      <c r="C85" s="68" t="s">
        <v>27</v>
      </c>
      <c r="D85" s="67"/>
      <c r="E85" s="67"/>
      <c r="F85" s="67"/>
      <c r="G85" s="67"/>
    </row>
    <row r="86" spans="3:7" ht="13.5" thickBot="1" x14ac:dyDescent="0.25">
      <c r="C86" s="1" t="s">
        <v>20</v>
      </c>
    </row>
    <row r="87" spans="3:7" x14ac:dyDescent="0.2">
      <c r="C87" s="7">
        <v>0</v>
      </c>
      <c r="D87" t="s">
        <v>28</v>
      </c>
    </row>
    <row r="88" spans="3:7" x14ac:dyDescent="0.2">
      <c r="C88" s="8">
        <v>0</v>
      </c>
      <c r="D88" t="s">
        <v>29</v>
      </c>
      <c r="E88" t="s">
        <v>21</v>
      </c>
    </row>
    <row r="89" spans="3:7" ht="13.5" thickBot="1" x14ac:dyDescent="0.25">
      <c r="C89" s="9">
        <v>0</v>
      </c>
      <c r="D89" t="s">
        <v>30</v>
      </c>
      <c r="E89" t="s">
        <v>21</v>
      </c>
    </row>
    <row r="92" spans="3:7" x14ac:dyDescent="0.2">
      <c r="C92" s="10">
        <f>ABS(C88-C89)</f>
        <v>0</v>
      </c>
      <c r="D92" t="s">
        <v>22</v>
      </c>
    </row>
    <row r="93" spans="3:7" x14ac:dyDescent="0.2">
      <c r="C93" s="10" t="e">
        <f>ROUND(C87/C92,2)</f>
        <v>#DIV/0!</v>
      </c>
      <c r="D93" t="s">
        <v>23</v>
      </c>
    </row>
    <row r="94" spans="3:7" x14ac:dyDescent="0.2">
      <c r="D94" s="1" t="s">
        <v>5</v>
      </c>
    </row>
    <row r="95" spans="3:7" x14ac:dyDescent="0.2">
      <c r="C95" s="10">
        <f>((C92*C87)+400)/(2*C92-3.5)</f>
        <v>-114.28571428571429</v>
      </c>
      <c r="D95" t="s">
        <v>24</v>
      </c>
      <c r="E95" s="1" t="str">
        <f>+IF(C95&gt;C87,"USE","")</f>
        <v/>
      </c>
    </row>
    <row r="96" spans="3:7" x14ac:dyDescent="0.2">
      <c r="C96" s="10" t="e">
        <f>(3.5*C87+SQRT(12.25*C87*C87+1600*C92*C87))/(2*C92)</f>
        <v>#DIV/0!</v>
      </c>
      <c r="D96" t="s">
        <v>25</v>
      </c>
      <c r="E96" s="1" t="e">
        <f>+IF(C96&lt;C87,"USE","")</f>
        <v>#DIV/0!</v>
      </c>
    </row>
    <row r="98" spans="3:7" x14ac:dyDescent="0.2">
      <c r="C98" s="80" t="s">
        <v>37</v>
      </c>
      <c r="D98" s="67"/>
      <c r="E98" s="67"/>
      <c r="F98" s="67"/>
      <c r="G98" s="67"/>
    </row>
    <row r="99" spans="3:7" ht="13.5" thickBot="1" x14ac:dyDescent="0.25">
      <c r="C99" s="1" t="s">
        <v>20</v>
      </c>
    </row>
    <row r="100" spans="3:7" x14ac:dyDescent="0.2">
      <c r="C100" s="7">
        <v>400</v>
      </c>
      <c r="D100" t="s">
        <v>38</v>
      </c>
    </row>
    <row r="101" spans="3:7" x14ac:dyDescent="0.2">
      <c r="C101" s="8">
        <v>5</v>
      </c>
      <c r="D101" t="s">
        <v>39</v>
      </c>
      <c r="E101" t="s">
        <v>21</v>
      </c>
    </row>
    <row r="102" spans="3:7" ht="13.5" thickBot="1" x14ac:dyDescent="0.25">
      <c r="C102" s="9">
        <v>-0.28000000000000003</v>
      </c>
      <c r="D102" t="s">
        <v>40</v>
      </c>
      <c r="E102" t="s">
        <v>21</v>
      </c>
    </row>
    <row r="105" spans="3:7" x14ac:dyDescent="0.2">
      <c r="C105" s="10">
        <f>ABS(C101-C102)</f>
        <v>5.28</v>
      </c>
      <c r="D105" t="s">
        <v>22</v>
      </c>
    </row>
    <row r="106" spans="3:7" x14ac:dyDescent="0.2">
      <c r="C106" s="10">
        <f>ROUND(C100/C105,2)</f>
        <v>75.760000000000005</v>
      </c>
      <c r="D106" t="s">
        <v>23</v>
      </c>
    </row>
    <row r="107" spans="3:7" x14ac:dyDescent="0.2">
      <c r="D107" s="1" t="s">
        <v>5</v>
      </c>
    </row>
    <row r="108" spans="3:7" x14ac:dyDescent="0.2">
      <c r="C108" s="10">
        <f>(1079/C105)+C100/2</f>
        <v>404.35606060606062</v>
      </c>
      <c r="D108" t="s">
        <v>24</v>
      </c>
      <c r="E108" s="1" t="str">
        <f>+IF(C108&gt;C100,"USE","")</f>
        <v>USE</v>
      </c>
    </row>
    <row r="109" spans="3:7" x14ac:dyDescent="0.2">
      <c r="C109" s="10">
        <f>46.45*SQRT(C106)</f>
        <v>404.30182463105461</v>
      </c>
      <c r="D109" t="s">
        <v>25</v>
      </c>
      <c r="E109" s="1" t="str">
        <f>+IF(C109&gt;C100,"","USE")</f>
        <v/>
      </c>
    </row>
    <row r="111" spans="3:7" x14ac:dyDescent="0.2">
      <c r="C111" s="80" t="s">
        <v>37</v>
      </c>
      <c r="D111" s="67"/>
      <c r="E111" s="67"/>
      <c r="F111" s="67"/>
      <c r="G111" s="67"/>
    </row>
    <row r="112" spans="3:7" ht="13.5" thickBot="1" x14ac:dyDescent="0.25">
      <c r="C112" s="1" t="s">
        <v>20</v>
      </c>
    </row>
    <row r="113" spans="3:5" x14ac:dyDescent="0.2">
      <c r="C113" s="7">
        <v>0</v>
      </c>
      <c r="D113" t="s">
        <v>38</v>
      </c>
    </row>
    <row r="114" spans="3:5" x14ac:dyDescent="0.2">
      <c r="C114" s="8">
        <v>0</v>
      </c>
      <c r="D114" t="s">
        <v>39</v>
      </c>
      <c r="E114" t="s">
        <v>21</v>
      </c>
    </row>
    <row r="115" spans="3:5" ht="13.5" thickBot="1" x14ac:dyDescent="0.25">
      <c r="C115" s="9">
        <v>0</v>
      </c>
      <c r="D115" t="s">
        <v>40</v>
      </c>
      <c r="E115" t="s">
        <v>21</v>
      </c>
    </row>
    <row r="118" spans="3:5" x14ac:dyDescent="0.2">
      <c r="C118" s="10">
        <f>ABS(C114-C115)</f>
        <v>0</v>
      </c>
      <c r="D118" t="s">
        <v>22</v>
      </c>
    </row>
    <row r="119" spans="3:5" x14ac:dyDescent="0.2">
      <c r="C119" s="10" t="e">
        <f>ROUND(C113/C118,2)</f>
        <v>#DIV/0!</v>
      </c>
      <c r="D119" t="s">
        <v>23</v>
      </c>
    </row>
    <row r="120" spans="3:5" x14ac:dyDescent="0.2">
      <c r="D120" s="1" t="s">
        <v>5</v>
      </c>
    </row>
    <row r="121" spans="3:5" x14ac:dyDescent="0.2">
      <c r="C121" s="10" t="e">
        <f>(1079/C118)+C113/2</f>
        <v>#DIV/0!</v>
      </c>
      <c r="D121" t="s">
        <v>24</v>
      </c>
      <c r="E121" s="1" t="e">
        <f>+IF(C121&gt;C113,"USE","")</f>
        <v>#DIV/0!</v>
      </c>
    </row>
    <row r="122" spans="3:5" x14ac:dyDescent="0.2">
      <c r="C122" s="10" t="e">
        <f>46.45*SQRT(C119)</f>
        <v>#DIV/0!</v>
      </c>
      <c r="D122" t="s">
        <v>25</v>
      </c>
      <c r="E122" s="1" t="e">
        <f>+IF(C122&gt;C113,"","USE")</f>
        <v>#DIV/0!</v>
      </c>
    </row>
  </sheetData>
  <mergeCells count="44">
    <mergeCell ref="A31:B31"/>
    <mergeCell ref="A33:B33"/>
    <mergeCell ref="A63:B63"/>
    <mergeCell ref="A16:B16"/>
    <mergeCell ref="A34:B34"/>
    <mergeCell ref="A35:B35"/>
    <mergeCell ref="A38:B38"/>
    <mergeCell ref="A42:B42"/>
    <mergeCell ref="A19:B19"/>
    <mergeCell ref="A52:B52"/>
    <mergeCell ref="A47:B47"/>
    <mergeCell ref="A48:B48"/>
    <mergeCell ref="A39:B39"/>
    <mergeCell ref="A30:B30"/>
    <mergeCell ref="A36:B36"/>
    <mergeCell ref="A25:B25"/>
    <mergeCell ref="A23:B23"/>
    <mergeCell ref="E7:F7"/>
    <mergeCell ref="A14:B14"/>
    <mergeCell ref="A22:B22"/>
    <mergeCell ref="A28:B28"/>
    <mergeCell ref="A24:B24"/>
    <mergeCell ref="A15:B15"/>
    <mergeCell ref="C111:G111"/>
    <mergeCell ref="C98:G98"/>
    <mergeCell ref="C85:G85"/>
    <mergeCell ref="A46:B46"/>
    <mergeCell ref="A37:B37"/>
    <mergeCell ref="C5:G5"/>
    <mergeCell ref="C71:G71"/>
    <mergeCell ref="E8:F8"/>
    <mergeCell ref="E9:F9"/>
    <mergeCell ref="A17:B17"/>
    <mergeCell ref="A45:B45"/>
    <mergeCell ref="A40:B40"/>
    <mergeCell ref="A41:B41"/>
    <mergeCell ref="A26:B26"/>
    <mergeCell ref="A27:B27"/>
    <mergeCell ref="A55:B55"/>
    <mergeCell ref="A59:B59"/>
    <mergeCell ref="A51:B51"/>
    <mergeCell ref="A49:B49"/>
    <mergeCell ref="A18:B18"/>
    <mergeCell ref="C6:F6"/>
  </mergeCells>
  <phoneticPr fontId="0" type="noConversion"/>
  <pageMargins left="0.75" right="0.75" top="1" bottom="1" header="0.5" footer="0.5"/>
  <pageSetup scale="55" fitToHeight="0" orientation="portrait" r:id="rId1"/>
  <headerFooter alignWithMargins="0">
    <oddHeader>&amp;LCUY-176-13.34/VAR DECK
PID 115750&amp;CDESIGN CRITERIA AND EXCEPTIONS&amp;R&amp;D</oddHeader>
    <oddFooter>&amp;CPrepared by:
Palmer Engineering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CUY176</vt:lpstr>
      <vt:lpstr>'CUY176'!Print_Area</vt:lpstr>
    </vt:vector>
  </TitlesOfParts>
  <Company>Palmer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Palmer Engineering</dc:creator>
  <cp:lastModifiedBy>David Marsico</cp:lastModifiedBy>
  <cp:lastPrinted>2024-04-26T18:12:35Z</cp:lastPrinted>
  <dcterms:created xsi:type="dcterms:W3CDTF">2001-05-31T17:56:09Z</dcterms:created>
  <dcterms:modified xsi:type="dcterms:W3CDTF">2024-04-26T19:38:10Z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